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F35" i="9"/>
  <c r="C27" i="9"/>
  <c r="G27" i="9" s="1"/>
  <c r="G24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K56" i="9"/>
  <c r="I47" i="9"/>
  <c r="AB47" i="9" s="1"/>
  <c r="G47" i="9"/>
  <c r="AA47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AA35" i="9" s="1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I24" i="9"/>
  <c r="AB24" i="9" s="1"/>
  <c r="E24" i="9"/>
  <c r="D24" i="9"/>
  <c r="C24" i="9" l="1"/>
  <c r="F27" i="9"/>
  <c r="F24" i="9" s="1"/>
  <c r="O30" i="9"/>
  <c r="O52" i="9" s="1"/>
  <c r="AA43" i="9"/>
  <c r="AA53" i="9"/>
  <c r="AA55" i="9"/>
  <c r="AB53" i="9"/>
  <c r="AB55" i="9"/>
  <c r="AA44" i="9"/>
  <c r="AA45" i="9"/>
  <c r="AA46" i="9"/>
  <c r="G52" i="9"/>
  <c r="G56" i="9"/>
  <c r="AA56" i="9" s="1"/>
  <c r="AB44" i="9"/>
  <c r="AB45" i="9"/>
  <c r="AB46" i="9"/>
  <c r="I52" i="9"/>
  <c r="AB52" i="9" s="1"/>
  <c r="I56" i="9"/>
  <c r="AB56" i="9" s="1"/>
  <c r="AA50" i="9"/>
  <c r="AB50" i="9"/>
  <c r="AA52" i="9" l="1"/>
  <c r="AA30" i="9"/>
  <c r="AA27" i="9"/>
  <c r="K24" i="9"/>
  <c r="AA24" i="9" s="1"/>
  <c r="C48" i="7" s="1"/>
</calcChain>
</file>

<file path=xl/sharedStrings.xml><?xml version="1.0" encoding="utf-8"?>
<sst xmlns="http://schemas.openxmlformats.org/spreadsheetml/2006/main" count="784" uniqueCount="206">
  <si>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</si>
  <si>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</si>
  <si>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</si>
  <si>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</si>
  <si>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</si>
  <si>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</si>
  <si>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</si>
  <si>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</si>
  <si>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</si>
  <si>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</si>
  <si>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</si>
  <si>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</si>
  <si>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</si>
  <si>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</si>
  <si>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</si>
  <si>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</si>
  <si>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</si>
  <si>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</si>
  <si>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</si>
  <si>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</si>
  <si>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</si>
  <si>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</si>
  <si>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</si>
  <si>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</si>
  <si>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</si>
  <si>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</si>
  <si>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</si>
  <si>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</si>
  <si>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</si>
  <si>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</si>
  <si>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</si>
  <si>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</si>
  <si>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</si>
  <si>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</si>
  <si>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</si>
  <si>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</si>
  <si>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</si>
  <si>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</si>
  <si>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</si>
  <si>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</si>
  <si>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</si>
  <si>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</si>
  <si>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</si>
  <si>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</si>
  <si>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</si>
  <si>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</si>
  <si>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</si>
  <si>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</si>
  <si>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</si>
  <si>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</si>
  <si>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</si>
  <si>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</si>
  <si>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</si>
  <si>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</si>
  <si>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</si>
  <si>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</si>
  <si>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</si>
  <si>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</si>
  <si>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</si>
  <si>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</si>
  <si>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</si>
  <si>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</si>
  <si>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</si>
  <si>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</si>
  <si>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</si>
  <si>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</si>
  <si>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</si>
  <si>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</si>
  <si>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</si>
  <si>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</si>
  <si>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</si>
  <si>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</si>
  <si>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</si>
  <si>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</si>
  <si>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</si>
  <si>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</si>
  <si>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</si>
  <si>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</si>
  <si>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</si>
  <si>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</si>
  <si>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</si>
  <si>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</si>
  <si>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</si>
  <si>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</si>
  <si>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</si>
  <si>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</si>
  <si>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</si>
  <si>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</si>
  <si>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</si>
  <si>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</si>
  <si>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</si>
  <si>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</si>
  <si>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</si>
  <si>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</si>
  <si>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</si>
  <si>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</si>
  <si>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</si>
  <si>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</si>
  <si>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</si>
  <si>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</si>
  <si>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</si>
  <si>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</si>
  <si>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</si>
  <si>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</si>
  <si>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</si>
  <si>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</si>
  <si>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</si>
  <si>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</si>
  <si>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</si>
  <si>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</si>
  <si>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</si>
  <si>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</si>
  <si>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</si>
  <si>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</si>
  <si>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</si>
  <si>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</si>
  <si>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</si>
  <si>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</si>
  <si>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</si>
  <si>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</si>
  <si>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</si>
  <si>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</si>
  <si>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</si>
  <si>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</si>
  <si>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</si>
  <si>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</si>
  <si>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</si>
  <si>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</si>
  <si>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</si>
  <si>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</si>
  <si>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</si>
  <si>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</si>
  <si>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</si>
  <si>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</si>
  <si>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</si>
  <si>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</si>
  <si>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</si>
  <si>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</si>
  <si>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</si>
  <si>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</si>
  <si>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</si>
  <si>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</si>
  <si>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</si>
  <si>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</si>
  <si>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</si>
  <si>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</si>
  <si>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</si>
  <si>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</si>
  <si>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</si>
  <si>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</si>
  <si>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</si>
  <si>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</si>
  <si>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</si>
  <si>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</si>
  <si>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</si>
  <si>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</si>
  <si>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</si>
  <si>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</si>
  <si>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</si>
  <si>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</si>
  <si>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</si>
  <si>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</si>
  <si>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</si>
  <si>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</si>
  <si>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</si>
  <si>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</si>
  <si>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</si>
  <si>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</si>
  <si>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</si>
  <si>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</si>
  <si>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</si>
  <si>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</si>
  <si>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</si>
  <si>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</si>
  <si>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</si>
  <si>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</si>
  <si>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</si>
  <si>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</si>
  <si>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</si>
  <si>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</si>
  <si>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</si>
  <si>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</si>
  <si>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</si>
  <si>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</si>
  <si>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>Л  19-8</t>
  </si>
  <si>
    <t>Л 19-8</t>
  </si>
  <si>
    <t>2,430 км</t>
  </si>
  <si>
    <t>1983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</si>
  <si>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</si>
  <si>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</si>
  <si>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</si>
  <si>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</si>
  <si>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</si>
  <si>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</si>
  <si>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</si>
  <si>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</si>
  <si>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</si>
  <si>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</si>
  <si>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</si>
  <si>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9,988 млн.руб</t>
  </si>
  <si>
    <t xml:space="preserve"> 3А 50-70</t>
  </si>
  <si>
    <t>2015</t>
  </si>
  <si>
    <t>Акт технического освидетельствования от 2018г.</t>
  </si>
  <si>
    <t>2021</t>
  </si>
  <si>
    <t xml:space="preserve">Реконструкция ВЛ-10 кВ Л-19-8 с увеличением сечения провода с 3А 50-70 на  СИП3*1-70 и заменой деревянных опор на ж/б. Существующая ВЛ-10 кВ построена в 1983 году. Число отключений за 2014-2019 гг - 20. 
</t>
  </si>
  <si>
    <t>K_2103_ГОРСЕТЬ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</si>
</sst>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7">
          <cell r="T47">
            <v>9.9875859410977785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7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188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198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186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9.9875859410977785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8.3229882842481473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189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205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198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184</v>
      </c>
      <c r="C25" s="80" t="s">
        <v>185</v>
      </c>
      <c r="D25" s="80" t="s">
        <v>185</v>
      </c>
      <c r="E25" s="80" t="s">
        <v>185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187</v>
      </c>
      <c r="K25" s="82" t="s">
        <v>16</v>
      </c>
      <c r="L25" s="84" t="s">
        <v>16</v>
      </c>
      <c r="M25" s="84" t="s">
        <v>200</v>
      </c>
      <c r="N25" s="94" t="s">
        <v>182</v>
      </c>
      <c r="O25" s="81" t="s">
        <v>178</v>
      </c>
      <c r="P25" s="81" t="s">
        <v>179</v>
      </c>
      <c r="Q25" s="81">
        <v>2.4300000000000002</v>
      </c>
      <c r="R25" s="83">
        <v>2.4300000000000002</v>
      </c>
      <c r="S25" s="82" t="s">
        <v>203</v>
      </c>
      <c r="T25" s="82" t="s">
        <v>201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188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205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198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204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202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.85546875" style="42" customWidth="1"/>
    <col min="12" max="12" width="7.140625" style="43" customWidth="1"/>
    <col min="13" max="13" width="6.7109375" style="43" customWidth="1"/>
    <col min="14" max="14" width="8.5703125" style="43" customWidth="1"/>
    <col min="15" max="15" width="7.140625" style="43" customWidth="1"/>
    <col min="16" max="17" width="6.85546875" style="43" customWidth="1"/>
    <col min="18" max="18" width="6.5703125" style="43" customWidth="1"/>
    <col min="19" max="19" width="7.57031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189</v>
      </c>
    </row>
    <row r="4" spans="1:25" ht="18.75" customHeight="1" x14ac:dyDescent="0.25">
      <c r="A4" s="104" t="s">
        <v>188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198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191</v>
      </c>
      <c r="H20" s="123"/>
      <c r="I20" s="123"/>
      <c r="J20" s="123"/>
      <c r="K20" s="122" t="s">
        <v>192</v>
      </c>
      <c r="L20" s="123"/>
      <c r="M20" s="123"/>
      <c r="N20" s="123"/>
      <c r="O20" s="122" t="s">
        <v>193</v>
      </c>
      <c r="P20" s="123"/>
      <c r="Q20" s="123"/>
      <c r="R20" s="123"/>
      <c r="S20" s="122" t="s">
        <v>194</v>
      </c>
      <c r="T20" s="123"/>
      <c r="U20" s="123"/>
      <c r="V20" s="123"/>
      <c r="W20" s="122" t="s">
        <v>195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183</v>
      </c>
      <c r="J21" s="128"/>
      <c r="K21" s="128" t="s">
        <v>79</v>
      </c>
      <c r="L21" s="128"/>
      <c r="M21" s="128" t="s">
        <v>183</v>
      </c>
      <c r="N21" s="128"/>
      <c r="O21" s="128" t="s">
        <v>79</v>
      </c>
      <c r="P21" s="128"/>
      <c r="Q21" s="128" t="s">
        <v>183</v>
      </c>
      <c r="R21" s="128"/>
      <c r="S21" s="128" t="s">
        <v>79</v>
      </c>
      <c r="T21" s="128"/>
      <c r="U21" s="128" t="s">
        <v>183</v>
      </c>
      <c r="V21" s="128"/>
      <c r="W21" s="128" t="s">
        <v>79</v>
      </c>
      <c r="X21" s="128"/>
      <c r="Y21" s="128" t="s">
        <v>183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196</v>
      </c>
      <c r="F22" s="98" t="s">
        <v>197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9.9875859410977785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9.9875859410977785</v>
      </c>
      <c r="G24" s="48">
        <f t="shared" si="0"/>
        <v>9.9875859410977785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9.9875859410977785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2021-2025'!$T$47</f>
        <v>9.9875859410977785</v>
      </c>
      <c r="D27" s="88">
        <v>0</v>
      </c>
      <c r="E27" s="88">
        <v>0</v>
      </c>
      <c r="F27" s="88">
        <f>C27</f>
        <v>9.9875859410977785</v>
      </c>
      <c r="G27" s="88">
        <f>C27</f>
        <v>9.9875859410977785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v>0</v>
      </c>
      <c r="X27" s="88" t="s">
        <v>29</v>
      </c>
      <c r="Y27" s="88">
        <v>0</v>
      </c>
      <c r="Z27" s="88" t="s">
        <v>29</v>
      </c>
      <c r="AA27" s="88">
        <f t="shared" si="2"/>
        <v>9.9875859410977785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8.3229882842481473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8.3229882842481473</v>
      </c>
      <c r="G30" s="48">
        <f t="shared" si="4"/>
        <v>8.3229882842481473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8.3229882842481473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0.24968964852744446</v>
      </c>
      <c r="D31" s="88">
        <v>0</v>
      </c>
      <c r="E31" s="88">
        <v>0</v>
      </c>
      <c r="F31" s="100">
        <v>0.24968964852744446</v>
      </c>
      <c r="G31" s="100">
        <v>0.24968964852744446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88">
        <v>0</v>
      </c>
      <c r="T31" s="88" t="s">
        <v>29</v>
      </c>
      <c r="U31" s="88">
        <v>0</v>
      </c>
      <c r="V31" s="88" t="s">
        <v>29</v>
      </c>
      <c r="W31" s="88">
        <v>0</v>
      </c>
      <c r="X31" s="88" t="s">
        <v>29</v>
      </c>
      <c r="Y31" s="88">
        <v>0</v>
      </c>
      <c r="Z31" s="88" t="s">
        <v>29</v>
      </c>
      <c r="AA31" s="88">
        <f t="shared" si="2"/>
        <v>0.24968964852744446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7.0578940650424302</v>
      </c>
      <c r="D32" s="88">
        <v>0</v>
      </c>
      <c r="E32" s="88">
        <v>0</v>
      </c>
      <c r="F32" s="100">
        <v>7.0578940650424302</v>
      </c>
      <c r="G32" s="100">
        <v>7.0578940650424302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88">
        <v>0</v>
      </c>
      <c r="T32" s="88" t="s">
        <v>29</v>
      </c>
      <c r="U32" s="88">
        <v>0</v>
      </c>
      <c r="V32" s="88" t="s">
        <v>29</v>
      </c>
      <c r="W32" s="88">
        <v>0</v>
      </c>
      <c r="X32" s="88" t="s">
        <v>29</v>
      </c>
      <c r="Y32" s="88">
        <v>0</v>
      </c>
      <c r="Z32" s="88" t="s">
        <v>29</v>
      </c>
      <c r="AA32" s="88">
        <f t="shared" si="2"/>
        <v>7.0578940650424302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1.0154045706782737</v>
      </c>
      <c r="D33" s="88">
        <v>0</v>
      </c>
      <c r="E33" s="88">
        <v>0</v>
      </c>
      <c r="F33" s="100">
        <v>1.0154045706782737</v>
      </c>
      <c r="G33" s="100">
        <v>1.0154045706782737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88">
        <v>0</v>
      </c>
      <c r="T33" s="88" t="s">
        <v>29</v>
      </c>
      <c r="U33" s="88">
        <v>0</v>
      </c>
      <c r="V33" s="88" t="s">
        <v>29</v>
      </c>
      <c r="W33" s="88">
        <v>0</v>
      </c>
      <c r="X33" s="88" t="s">
        <v>29</v>
      </c>
      <c r="Y33" s="88">
        <v>0</v>
      </c>
      <c r="Z33" s="88" t="s">
        <v>29</v>
      </c>
      <c r="AA33" s="88">
        <f t="shared" si="2"/>
        <v>1.0154045706782737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f>F34</f>
        <v>0</v>
      </c>
      <c r="P34" s="88" t="s">
        <v>29</v>
      </c>
      <c r="Q34" s="88">
        <v>0</v>
      </c>
      <c r="R34" s="88" t="s">
        <v>29</v>
      </c>
      <c r="S34" s="88">
        <v>0</v>
      </c>
      <c r="T34" s="88" t="s">
        <v>29</v>
      </c>
      <c r="U34" s="88">
        <v>0</v>
      </c>
      <c r="V34" s="88" t="s">
        <v>29</v>
      </c>
      <c r="W34" s="88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2.4300000000000002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2.4300000000000002</v>
      </c>
      <c r="G35" s="48">
        <f t="shared" si="6"/>
        <v>2.4300000000000002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2.4300000000000002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2.4300000000000002</v>
      </c>
      <c r="D39" s="88">
        <v>0</v>
      </c>
      <c r="E39" s="88">
        <v>0</v>
      </c>
      <c r="F39" s="88">
        <v>2.4300000000000002</v>
      </c>
      <c r="G39" s="88">
        <v>2.4300000000000002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</v>
      </c>
      <c r="X39" s="88" t="s">
        <v>29</v>
      </c>
      <c r="Y39" s="88">
        <v>0</v>
      </c>
      <c r="Z39" s="88" t="s">
        <v>29</v>
      </c>
      <c r="AA39" s="88">
        <f t="shared" si="2"/>
        <v>2.4300000000000002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2.4300000000000002</v>
      </c>
      <c r="D43" s="48">
        <f t="shared" si="8"/>
        <v>0</v>
      </c>
      <c r="E43" s="48">
        <f t="shared" si="8"/>
        <v>0</v>
      </c>
      <c r="F43" s="48">
        <f t="shared" si="8"/>
        <v>2.4300000000000002</v>
      </c>
      <c r="G43" s="48">
        <f t="shared" si="8"/>
        <v>2.4300000000000002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2.4300000000000002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2.4300000000000002</v>
      </c>
      <c r="D47" s="88">
        <f t="shared" si="9"/>
        <v>0</v>
      </c>
      <c r="E47" s="88">
        <f t="shared" si="9"/>
        <v>0</v>
      </c>
      <c r="F47" s="88">
        <v>2.4300000000000002</v>
      </c>
      <c r="G47" s="88">
        <f t="shared" si="9"/>
        <v>2.4300000000000002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2.4300000000000002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8.3229882842481473</v>
      </c>
      <c r="D52" s="88">
        <f t="shared" ref="D52:Y52" si="18">D30</f>
        <v>0</v>
      </c>
      <c r="E52" s="88">
        <f t="shared" si="18"/>
        <v>0</v>
      </c>
      <c r="F52" s="88">
        <f t="shared" si="18"/>
        <v>8.3229882842481473</v>
      </c>
      <c r="G52" s="88">
        <f t="shared" si="18"/>
        <v>8.3229882842481473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0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8.3229882842481473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2.4300000000000002</v>
      </c>
      <c r="D56" s="89">
        <f t="shared" ref="D56:K56" si="23">D47+D48+D49</f>
        <v>0</v>
      </c>
      <c r="E56" s="89">
        <f t="shared" si="23"/>
        <v>0</v>
      </c>
      <c r="F56" s="89">
        <v>2.4300000000000002</v>
      </c>
      <c r="G56" s="89">
        <f t="shared" si="23"/>
        <v>2.4300000000000002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2.4300000000000002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2020-04-01T01:44:39Z</dcterms:modified>
</cp:coreProperties>
</file>